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3.231\licitação\LICITAÇÃO 2025\ELETRÔNICO\PE xxx-SEI 31000070-2025 Aquisição de mediamentos e insumos FMS\PE xxx-2025\"/>
    </mc:Choice>
  </mc:AlternateContent>
  <bookViews>
    <workbookView xWindow="0" yWindow="0" windowWidth="20490" windowHeight="7155" tabRatio="500"/>
  </bookViews>
  <sheets>
    <sheet name="Plan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3" i="1"/>
  <c r="G32" i="1" l="1"/>
</calcChain>
</file>

<file path=xl/sharedStrings.xml><?xml version="1.0" encoding="utf-8"?>
<sst xmlns="http://schemas.openxmlformats.org/spreadsheetml/2006/main" count="51" uniqueCount="35">
  <si>
    <t>ESTADO DO RIO DE JANEIRO</t>
  </si>
  <si>
    <t>MUNICÍPIO DE ITABORAÍ</t>
  </si>
  <si>
    <t>FUNDO MUNICIPAL DE SAÚDE</t>
  </si>
  <si>
    <t>ITEM</t>
  </si>
  <si>
    <t>CATMAT</t>
  </si>
  <si>
    <t>DESCRIÇÃO</t>
  </si>
  <si>
    <t>UNIDADE</t>
  </si>
  <si>
    <t>VALOR TOTAL</t>
  </si>
  <si>
    <t>FRASCO</t>
  </si>
  <si>
    <t xml:space="preserve"> ATADURA, TIPO 1:CREPOM, MATERIAL 1:100% ALGODÃO, DIMENSÕES:10 CM, GRAMATURA 1:CERCA DE 13 FIOS/ CM2, EMBALAGEM:EMBALAGEM INDIVIDUAL</t>
  </si>
  <si>
    <t xml:space="preserve"> ATADURA, TIPO 1:CREPOM, MATERIAL 1:100% ALGODÃO, DIMENSÕES:15 CM, GRAMATURA 1:CERCA DE 18 FIOS/ CM2, EMBALAGEM:EMBALAGEM INDIVIDUAL</t>
  </si>
  <si>
    <t xml:space="preserve"> ATADURA, TIPO 1:CREPOM, MATERIAL 1:100% ALGODÃO, DIMENSÕES:20 CM, GRAMATURA 1:CERCA DE 18 FIOS/ CM2, EMBALAGEM:EMBALAGEM INDIVIDUAL</t>
  </si>
  <si>
    <t xml:space="preserve"> BOTA DE UNNA, COMPOSIÇÃO:ÓXIDO ZINCO, ÓLEO CASTOR, PETROLATO BRANCO E ÁGUA, TAMANHO:10,2CM X 9,14M, BASE:EM GAZE ELÁSTICA, TIPO EMBALAGEM:EMBALAGEM INDIVIDUAL, ESTERILIDADE:ESTÉRIL</t>
  </si>
  <si>
    <t xml:space="preserve"> CLORETO DE SÓDIO, CONCENTRAÇAO:0,9 %, FORMA FARMACEUTICA:SOLUÇÃO ESTÉRIL NÃO INJETÁVEL 500ML.</t>
  </si>
  <si>
    <t xml:space="preserve"> COLAGENASE, CONCENTRAÇÃO:0,6UI/G, USO:POMADA 30G</t>
  </si>
  <si>
    <t>BISNAGA</t>
  </si>
  <si>
    <t xml:space="preserve"> COMPRESSA GAZE, MATERIAL:TECIDO 100% ALGODÃO, TIPO:13 FIOS/CM2, MODELO:COR BRANCA, ISENTA DE IMPUREZAS, CAMADAS:8 CAMADAS, LARGURA:7,50 CM, COMPRIMENTO:7,50 CM, DOBRAS:5 DOBRAS, CARACTERÍSTICAS ADICIONAIS:DESCARTÁVEL. NÃO ESTÉRIL. PACOTE COM 500 UNIDADES</t>
  </si>
  <si>
    <t>PACOTE</t>
  </si>
  <si>
    <t>QUANTIDADE SOLICITADA</t>
  </si>
  <si>
    <t xml:space="preserve"> COMPRESSA GAZE, MATERIAL:TECIDO 100% ALGODÃO, TIPO:13 FIOS/CM2, MODELO:COR BRANCA, ISENTA DE IMPUREZAS, CAMADAS:8 CAMADAS, LARGURA:7,50 CM, COMPRIMENTO:7,50 CM, DOBRAS:5 DOBRAS, CARACTERÍSTICAS ADICIONAIS:ESTÉRIL, DESCARTÁVEL. PACOTE COM 10 UNIDADES</t>
  </si>
  <si>
    <t xml:space="preserve"> CURATIVO, MATERIAL:NÃO TECIDO, REVESTIMENTO:PREENCHIDO COM ALGINATO, CARMELOSE E PRATA, DIMENSÃO:CERCA DE 10 X 10 CM, COMPONENTES:NÃO ADERENTE, ESTERELIDADE:ESTÉRIL, EMBALAGEM:EMBALAGEM INDIVIDUAL</t>
  </si>
  <si>
    <t xml:space="preserve"> CURATIVO, MATERIAL:NÃO TECIDO, REVESTIMENTO:REVESTIDO COM ALGINATO DE CÁLCIO, FORMATO:PLACA, DIMENSÃO:CERCA DE 10 X 20 CM, COMPONENTES:NÃO ADERENTE, CARACTERÍSTICA ADICIONAL:HIDRÓFILO, ESTERELIDADE:ESTÉRIL, EMBALAGEM:EMBALAGEM INDIVIDUAL</t>
  </si>
  <si>
    <t xml:space="preserve"> FITA ADESIVA, MATERIAL:CREPE, TIPO:MONOFACE, LARGURA:19 MM, COMPRIMENTO:50 M, COR:BRANCA, APLICAÇÃO:MULTIUSO</t>
  </si>
  <si>
    <t>ROLO</t>
  </si>
  <si>
    <t xml:space="preserve"> FITA HOSPITALAR, TIPO:ESPARADRAPO, IMPERMEÁVEL, MATERIAL:ALGODÃO, COMPONENTES:ADESIVO À BASE DE ZINCO, DIMENSÕES:CERCA DE 10 CM, CARACTERÍSTICAS ADICIONAIS:HIPOALERGÊNICO, COR:COM COR. ROLO COM 4,5M</t>
  </si>
  <si>
    <t xml:space="preserve"> FITA HOSPITALAR, TIPO:MICROPOROSA, MATERIAL:DORSO EM NÃO TECIDO, COMPONENTES:ADESIVO ACRÍLICO, DIMENSÕES:CERCA DE 50 MM, CARACTERÍSTICAS ADICIONAIS:HIPOALERGÊNICO, COR:COM COR, ROLO COM 10M.</t>
  </si>
  <si>
    <t xml:space="preserve"> LIDOCAÍNA CLORIDRATO, DOSAGEM:2%, APRESENTAÇÃO:GELÉIA 30G</t>
  </si>
  <si>
    <t xml:space="preserve"> POLIHEXANIDA, CONCENTRAÇÃO:0,1%, FORMA FARMACÊUTICA:HIDROGEL 100G</t>
  </si>
  <si>
    <t xml:space="preserve"> POLIHEXANIDA, CONCENTRAÇÃO:0,1%, FORMA FARMACÊUTICA:SOLUÇÃO AQUOSA 350ML</t>
  </si>
  <si>
    <t xml:space="preserve"> PROTETOR CUTÂNEO, ASPECTO FÍSICO:EM CREME, COMPOSIÇÃO:PARAFINA, TRIETANOLINA, PETROLATO, GLICEROl, OUTROS, USO:TIPO BARREIRA PROTETORA 60ML</t>
  </si>
  <si>
    <t xml:space="preserve"> SULFADIAZINA, PRINCÍPIO ATIVO:DE PRATA, DOSAGEM:1%, INDICAÇÃO:CREME 50G</t>
  </si>
  <si>
    <t>VALOR UNIT.</t>
  </si>
  <si>
    <t xml:space="preserve"> ÁCIDOS GRAXOS ESSENCIAIS, COMPOSIÇÃO:COMPOSTO DOS ÁCIDOS CAPRÍLICO, CÁPRICO, LÁURICO,COMPONENTES:LINOLÊICO, LECITINA DE SOJA, APRESENTAÇÃO:ASSOCIADOS COM VITAMINAS "A" E "E", TIPO:LOÇÃO OLEOSA. FRASCO 100ML</t>
  </si>
  <si>
    <t>ANEXO DO TERMO DE REFERÊNCIA / ESTIMADO DA ADMINISTRAÇÃO</t>
  </si>
  <si>
    <t xml:space="preserve">VALOR TOTAL POR EXTENSO: SETE MILHÕES, NOVECENTOS E NOVENTA E NOVE MIL E OITOCENTOS E OITENTA REAIS.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</si>
</sst>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[$R$-416]\ #,##0.00;[Red]\-[$R$-416]\ #,##0.00"/>
  </numFmts>
  <fonts count="9" x14ac:knownFonts="1">
    <font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44" fontId="5" fillId="0" borderId="1" xfId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D515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114555</xdr:colOff>
      <xdr:row>0</xdr:row>
      <xdr:rowOff>143655</xdr:rowOff>
    </xdr:from>
    <xdr:to>
      <xdr:col>1</xdr:col>
      <xdr:colOff>786945</xdr:colOff>
      <xdr:row>6</xdr:row>
      <xdr:rowOff>45675</xdr:rowOff>
    </xdr:to>
    <xdr:pic>
      <xdr:nvPicPr>
        <xdr:cNvPr id="2" name="image1.jpg" descr="A description..."/>
        <xdr:cNvPicPr/>
      </xdr:nvPicPr>
      <xdr:blipFill>
        <a:blip xmlns:r="http://schemas.openxmlformats.org/officeDocument/2006/relationships" r:embed="rId1"/>
        <a:srcRect r="61080"/>
        <a:stretch/>
      </xdr:blipFill>
      <xdr:spPr>
        <a:xfrm>
          <a:off x="114555" y="143655"/>
          <a:ext cx="1205790" cy="10450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MI33"/>
  <sheetViews>
    <sheetView tabSelected="1" view="pageBreakPreview" topLeftCell="A26" zoomScaleNormal="100" workbookViewId="0">
      <selection activeCell="A33" sqref="A33:G33"/>
    </sheetView>
  </sheetViews>
  <sheetFormatPr defaultColWidth="8.85546875" defaultRowHeight="15" x14ac:dyDescent="0.25"/>
  <cols>
    <col min="1" max="1" width="8" style="1" customWidth="1"/>
    <col min="2" max="2" width="12.28515625" style="1" customWidth="1"/>
    <col min="3" max="3" width="64.28515625" style="1" customWidth="1"/>
    <col min="4" max="4" width="14.5703125" style="1" customWidth="1"/>
    <col min="5" max="5" width="17" style="2" customWidth="1"/>
    <col min="6" max="6" width="16.42578125" style="1" customWidth="1"/>
    <col min="7" max="7" width="18.42578125" style="1" customWidth="1"/>
    <col min="8" max="1023" width="8.85546875" style="1"/>
  </cols>
  <sheetData>
    <row r="5" spans="1:7" x14ac:dyDescent="0.25">
      <c r="A5" s="12" t="s">
        <v>0</v>
      </c>
      <c r="B5" s="12"/>
      <c r="C5" s="12"/>
      <c r="D5" s="12"/>
      <c r="E5" s="12"/>
      <c r="F5" s="12"/>
      <c r="G5" s="3"/>
    </row>
    <row r="6" spans="1:7" x14ac:dyDescent="0.25">
      <c r="A6" s="13" t="s">
        <v>1</v>
      </c>
      <c r="B6" s="13"/>
      <c r="C6" s="13"/>
      <c r="D6" s="13"/>
      <c r="E6" s="13"/>
      <c r="F6" s="13"/>
      <c r="G6" s="4"/>
    </row>
    <row r="7" spans="1:7" x14ac:dyDescent="0.25">
      <c r="A7" s="12" t="s">
        <v>2</v>
      </c>
      <c r="B7" s="12"/>
      <c r="C7" s="12"/>
      <c r="D7" s="12"/>
      <c r="E7" s="12"/>
      <c r="F7" s="12"/>
      <c r="G7" s="3"/>
    </row>
    <row r="10" spans="1:7" ht="15.75" x14ac:dyDescent="0.25">
      <c r="A10" s="15" t="s">
        <v>33</v>
      </c>
      <c r="B10" s="15"/>
      <c r="C10" s="15"/>
      <c r="D10" s="15"/>
      <c r="E10" s="15"/>
      <c r="F10" s="15"/>
      <c r="G10" s="15"/>
    </row>
    <row r="11" spans="1:7" ht="15.75" x14ac:dyDescent="0.25">
      <c r="A11" s="5"/>
      <c r="B11" s="5"/>
      <c r="C11" s="5"/>
      <c r="D11" s="5"/>
      <c r="E11" s="5"/>
      <c r="F11" s="5"/>
      <c r="G11" s="5"/>
    </row>
    <row r="12" spans="1:7" ht="30" x14ac:dyDescent="0.25">
      <c r="A12" s="11" t="s">
        <v>3</v>
      </c>
      <c r="B12" s="11" t="s">
        <v>4</v>
      </c>
      <c r="C12" s="11" t="s">
        <v>5</v>
      </c>
      <c r="D12" s="11" t="s">
        <v>6</v>
      </c>
      <c r="E12" s="11" t="s">
        <v>18</v>
      </c>
      <c r="F12" s="11" t="s">
        <v>31</v>
      </c>
      <c r="G12" s="11" t="s">
        <v>7</v>
      </c>
    </row>
    <row r="13" spans="1:7" ht="78.75" x14ac:dyDescent="0.25">
      <c r="A13" s="7">
        <v>1</v>
      </c>
      <c r="B13" s="8">
        <v>281657</v>
      </c>
      <c r="C13" s="10" t="s">
        <v>32</v>
      </c>
      <c r="D13" s="8" t="s">
        <v>8</v>
      </c>
      <c r="E13" s="9">
        <v>20000</v>
      </c>
      <c r="F13" s="20">
        <v>42.55</v>
      </c>
      <c r="G13" s="19">
        <f>F13*E13</f>
        <v>851000</v>
      </c>
    </row>
    <row r="14" spans="1:7" ht="47.25" x14ac:dyDescent="0.25">
      <c r="A14" s="7">
        <v>2</v>
      </c>
      <c r="B14" s="8">
        <v>444355</v>
      </c>
      <c r="C14" s="10" t="s">
        <v>9</v>
      </c>
      <c r="D14" s="8" t="s">
        <v>6</v>
      </c>
      <c r="E14" s="9">
        <v>100000</v>
      </c>
      <c r="F14" s="20">
        <v>1.1100000000000001</v>
      </c>
      <c r="G14" s="19">
        <f t="shared" ref="G14:G31" si="0">F14*E14</f>
        <v>111000.00000000001</v>
      </c>
    </row>
    <row r="15" spans="1:7" ht="47.25" x14ac:dyDescent="0.25">
      <c r="A15" s="7">
        <v>3</v>
      </c>
      <c r="B15" s="8">
        <v>444366</v>
      </c>
      <c r="C15" s="10" t="s">
        <v>10</v>
      </c>
      <c r="D15" s="8" t="s">
        <v>6</v>
      </c>
      <c r="E15" s="9">
        <v>120000</v>
      </c>
      <c r="F15" s="20">
        <v>1.37</v>
      </c>
      <c r="G15" s="19">
        <f t="shared" si="0"/>
        <v>164400</v>
      </c>
    </row>
    <row r="16" spans="1:7" ht="47.25" x14ac:dyDescent="0.25">
      <c r="A16" s="7">
        <v>4</v>
      </c>
      <c r="B16" s="8">
        <v>444372</v>
      </c>
      <c r="C16" s="10" t="s">
        <v>11</v>
      </c>
      <c r="D16" s="8" t="s">
        <v>6</v>
      </c>
      <c r="E16" s="9">
        <v>100000</v>
      </c>
      <c r="F16" s="20">
        <v>1.52</v>
      </c>
      <c r="G16" s="19">
        <f t="shared" si="0"/>
        <v>152000</v>
      </c>
    </row>
    <row r="17" spans="1:7" ht="63" x14ac:dyDescent="0.25">
      <c r="A17" s="7">
        <v>5</v>
      </c>
      <c r="B17" s="8">
        <v>477877</v>
      </c>
      <c r="C17" s="10" t="s">
        <v>12</v>
      </c>
      <c r="D17" s="8" t="s">
        <v>6</v>
      </c>
      <c r="E17" s="9">
        <v>2000</v>
      </c>
      <c r="F17" s="20">
        <v>42.34</v>
      </c>
      <c r="G17" s="19">
        <f t="shared" si="0"/>
        <v>84680</v>
      </c>
    </row>
    <row r="18" spans="1:7" ht="31.5" x14ac:dyDescent="0.25">
      <c r="A18" s="7">
        <v>6</v>
      </c>
      <c r="B18" s="8">
        <v>371273</v>
      </c>
      <c r="C18" s="10" t="s">
        <v>13</v>
      </c>
      <c r="D18" s="8" t="s">
        <v>8</v>
      </c>
      <c r="E18" s="9">
        <v>30000</v>
      </c>
      <c r="F18" s="20">
        <v>6.07</v>
      </c>
      <c r="G18" s="19">
        <f t="shared" si="0"/>
        <v>182100</v>
      </c>
    </row>
    <row r="19" spans="1:7" ht="36" customHeight="1" x14ac:dyDescent="0.25">
      <c r="A19" s="7">
        <v>7</v>
      </c>
      <c r="B19" s="8">
        <v>268958</v>
      </c>
      <c r="C19" s="10" t="s">
        <v>14</v>
      </c>
      <c r="D19" s="8" t="s">
        <v>15</v>
      </c>
      <c r="E19" s="9">
        <v>20000</v>
      </c>
      <c r="F19" s="20">
        <v>62.46</v>
      </c>
      <c r="G19" s="19">
        <f t="shared" si="0"/>
        <v>1249200</v>
      </c>
    </row>
    <row r="20" spans="1:7" ht="94.5" x14ac:dyDescent="0.25">
      <c r="A20" s="7">
        <v>8</v>
      </c>
      <c r="B20" s="8">
        <v>269971</v>
      </c>
      <c r="C20" s="10" t="s">
        <v>16</v>
      </c>
      <c r="D20" s="8" t="s">
        <v>17</v>
      </c>
      <c r="E20" s="9">
        <v>3000</v>
      </c>
      <c r="F20" s="20">
        <v>27.55</v>
      </c>
      <c r="G20" s="19">
        <f t="shared" si="0"/>
        <v>82650</v>
      </c>
    </row>
    <row r="21" spans="1:7" ht="78.75" x14ac:dyDescent="0.25">
      <c r="A21" s="7">
        <v>9</v>
      </c>
      <c r="B21" s="8">
        <v>269978</v>
      </c>
      <c r="C21" s="10" t="s">
        <v>19</v>
      </c>
      <c r="D21" s="8" t="s">
        <v>17</v>
      </c>
      <c r="E21" s="9">
        <v>1000000</v>
      </c>
      <c r="F21" s="20">
        <v>1.48</v>
      </c>
      <c r="G21" s="19">
        <f t="shared" si="0"/>
        <v>1480000</v>
      </c>
    </row>
    <row r="22" spans="1:7" ht="78.75" x14ac:dyDescent="0.25">
      <c r="A22" s="7">
        <v>10</v>
      </c>
      <c r="B22" s="8">
        <v>484851</v>
      </c>
      <c r="C22" s="10" t="s">
        <v>20</v>
      </c>
      <c r="D22" s="8" t="s">
        <v>6</v>
      </c>
      <c r="E22" s="9">
        <v>10000</v>
      </c>
      <c r="F22" s="20">
        <v>33.24</v>
      </c>
      <c r="G22" s="19">
        <f t="shared" si="0"/>
        <v>332400</v>
      </c>
    </row>
    <row r="23" spans="1:7" ht="78.75" x14ac:dyDescent="0.25">
      <c r="A23" s="7">
        <v>11</v>
      </c>
      <c r="B23" s="8">
        <v>484846</v>
      </c>
      <c r="C23" s="10" t="s">
        <v>21</v>
      </c>
      <c r="D23" s="8" t="s">
        <v>6</v>
      </c>
      <c r="E23" s="9">
        <v>10000</v>
      </c>
      <c r="F23" s="20">
        <v>54.81</v>
      </c>
      <c r="G23" s="19">
        <f t="shared" si="0"/>
        <v>548100</v>
      </c>
    </row>
    <row r="24" spans="1:7" ht="31.5" x14ac:dyDescent="0.25">
      <c r="A24" s="7">
        <v>12</v>
      </c>
      <c r="B24" s="8">
        <v>350646</v>
      </c>
      <c r="C24" s="10" t="s">
        <v>22</v>
      </c>
      <c r="D24" s="8" t="s">
        <v>23</v>
      </c>
      <c r="E24" s="9">
        <v>20000</v>
      </c>
      <c r="F24" s="20">
        <v>6.16</v>
      </c>
      <c r="G24" s="19">
        <f t="shared" si="0"/>
        <v>123200</v>
      </c>
    </row>
    <row r="25" spans="1:7" ht="63" x14ac:dyDescent="0.25">
      <c r="A25" s="7">
        <v>13</v>
      </c>
      <c r="B25" s="8">
        <v>446603</v>
      </c>
      <c r="C25" s="10" t="s">
        <v>24</v>
      </c>
      <c r="D25" s="8" t="s">
        <v>23</v>
      </c>
      <c r="E25" s="9">
        <v>15000</v>
      </c>
      <c r="F25" s="20">
        <v>13.63</v>
      </c>
      <c r="G25" s="19">
        <f t="shared" si="0"/>
        <v>204450</v>
      </c>
    </row>
    <row r="26" spans="1:7" ht="63" x14ac:dyDescent="0.25">
      <c r="A26" s="7">
        <v>14</v>
      </c>
      <c r="B26" s="8">
        <v>437867</v>
      </c>
      <c r="C26" s="10" t="s">
        <v>25</v>
      </c>
      <c r="D26" s="8" t="s">
        <v>23</v>
      </c>
      <c r="E26" s="9">
        <v>15000</v>
      </c>
      <c r="F26" s="20">
        <v>7.28</v>
      </c>
      <c r="G26" s="19">
        <f t="shared" si="0"/>
        <v>109200</v>
      </c>
    </row>
    <row r="27" spans="1:7" ht="31.5" x14ac:dyDescent="0.25">
      <c r="A27" s="7">
        <v>15</v>
      </c>
      <c r="B27" s="8">
        <v>269846</v>
      </c>
      <c r="C27" s="10" t="s">
        <v>26</v>
      </c>
      <c r="D27" s="8" t="s">
        <v>15</v>
      </c>
      <c r="E27" s="9">
        <v>20000</v>
      </c>
      <c r="F27" s="20">
        <v>8.5</v>
      </c>
      <c r="G27" s="19">
        <f t="shared" si="0"/>
        <v>170000</v>
      </c>
    </row>
    <row r="28" spans="1:7" ht="31.5" x14ac:dyDescent="0.25">
      <c r="A28" s="7">
        <v>16</v>
      </c>
      <c r="B28" s="8">
        <v>389089</v>
      </c>
      <c r="C28" s="10" t="s">
        <v>27</v>
      </c>
      <c r="D28" s="8" t="s">
        <v>15</v>
      </c>
      <c r="E28" s="9">
        <v>5000</v>
      </c>
      <c r="F28" s="20">
        <v>39.92</v>
      </c>
      <c r="G28" s="19">
        <f t="shared" si="0"/>
        <v>199600</v>
      </c>
    </row>
    <row r="29" spans="1:7" ht="31.5" x14ac:dyDescent="0.25">
      <c r="A29" s="7">
        <v>17</v>
      </c>
      <c r="B29" s="8">
        <v>389087</v>
      </c>
      <c r="C29" s="10" t="s">
        <v>28</v>
      </c>
      <c r="D29" s="8" t="s">
        <v>8</v>
      </c>
      <c r="E29" s="9">
        <v>5000</v>
      </c>
      <c r="F29" s="20">
        <v>63.93</v>
      </c>
      <c r="G29" s="19">
        <f t="shared" si="0"/>
        <v>319650</v>
      </c>
    </row>
    <row r="30" spans="1:7" ht="47.25" x14ac:dyDescent="0.25">
      <c r="A30" s="7">
        <v>18</v>
      </c>
      <c r="B30" s="8">
        <v>479909</v>
      </c>
      <c r="C30" s="10" t="s">
        <v>29</v>
      </c>
      <c r="D30" s="8" t="s">
        <v>8</v>
      </c>
      <c r="E30" s="9">
        <v>5000</v>
      </c>
      <c r="F30" s="20">
        <v>40.090000000000003</v>
      </c>
      <c r="G30" s="19">
        <f t="shared" si="0"/>
        <v>200450.00000000003</v>
      </c>
    </row>
    <row r="31" spans="1:7" ht="31.5" x14ac:dyDescent="0.25">
      <c r="A31" s="7">
        <v>19</v>
      </c>
      <c r="B31" s="8">
        <v>272089</v>
      </c>
      <c r="C31" s="10" t="s">
        <v>30</v>
      </c>
      <c r="D31" s="8" t="s">
        <v>15</v>
      </c>
      <c r="E31" s="9">
        <v>20000</v>
      </c>
      <c r="F31" s="20">
        <v>26.79</v>
      </c>
      <c r="G31" s="19">
        <f t="shared" si="0"/>
        <v>535800</v>
      </c>
    </row>
    <row r="32" spans="1:7" ht="34.5" customHeight="1" x14ac:dyDescent="0.25">
      <c r="A32" s="14" t="s">
        <v>7</v>
      </c>
      <c r="B32" s="14"/>
      <c r="C32" s="14"/>
      <c r="D32" s="14"/>
      <c r="E32" s="14"/>
      <c r="F32" s="14"/>
      <c r="G32" s="6">
        <f>SUM(G13:G31)</f>
        <v>7099880</v>
      </c>
    </row>
    <row r="33" spans="1:7" ht="34.5" customHeight="1" x14ac:dyDescent="0.25">
      <c r="A33" s="16" t="s">
        <v>34</v>
      </c>
      <c r="B33" s="17"/>
      <c r="C33" s="17"/>
      <c r="D33" s="17"/>
      <c r="E33" s="17"/>
      <c r="F33" s="17"/>
      <c r="G33" s="18"/>
    </row>
  </sheetData>
  <mergeCells count="6">
    <mergeCell ref="A5:F5"/>
    <mergeCell ref="A6:F6"/>
    <mergeCell ref="A7:F7"/>
    <mergeCell ref="A32:F32"/>
    <mergeCell ref="A10:G10"/>
    <mergeCell ref="A33:G33"/>
  </mergeCells>
  <pageMargins left="0.90069444444444402" right="0.51180555555555496" top="0.78749999999999998" bottom="0.78749999999999998" header="0.51180555555555496" footer="0.51180555555555496"/>
  <pageSetup paperSize="9" scale="48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Usuario</cp:lastModifiedBy>
  <cp:revision>94</cp:revision>
  <cp:lastPrinted>2025-06-04T13:29:57Z</cp:lastPrinted>
  <dcterms:created xsi:type="dcterms:W3CDTF">2024-09-30T16:03:40Z</dcterms:created>
  <dcterms:modified xsi:type="dcterms:W3CDTF">2025-06-04T13:30:01Z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